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05"/>
  </bookViews>
  <sheets>
    <sheet name="附件1（分数）" sheetId="1" r:id="rId1"/>
  </sheets>
  <definedNames>
    <definedName name="_xlnm._FilterDatabase" localSheetId="0" hidden="1">'附件1（分数）'!$D$7:$K$16</definedName>
  </definedNames>
  <calcPr calcId="144525"/>
</workbook>
</file>

<file path=xl/sharedStrings.xml><?xml version="1.0" encoding="utf-8"?>
<sst xmlns="http://schemas.openxmlformats.org/spreadsheetml/2006/main" count="25" uniqueCount="25">
  <si>
    <t>附件1</t>
  </si>
  <si>
    <t>2020年韶关市国家基本公共卫生服务项目绩效评价分数汇总</t>
  </si>
  <si>
    <t>排名</t>
  </si>
  <si>
    <t>县（市、区）</t>
  </si>
  <si>
    <t>合计</t>
  </si>
  <si>
    <t>组织管理</t>
  </si>
  <si>
    <t>资金管理</t>
  </si>
  <si>
    <t>项目执行</t>
  </si>
  <si>
    <t>知晓率与满意度</t>
  </si>
  <si>
    <t>家庭医生签约服务</t>
  </si>
  <si>
    <t>亮点加分</t>
  </si>
  <si>
    <t>原12项</t>
  </si>
  <si>
    <t>新划入项目</t>
  </si>
  <si>
    <t>分值</t>
  </si>
  <si>
    <t>仁化县</t>
  </si>
  <si>
    <t>新丰县</t>
  </si>
  <si>
    <t>始兴县</t>
  </si>
  <si>
    <t>曲江区</t>
  </si>
  <si>
    <t>南雄市</t>
  </si>
  <si>
    <t>乳源县</t>
  </si>
  <si>
    <t>翁源县</t>
  </si>
  <si>
    <t>乐昌市</t>
  </si>
  <si>
    <t>武江区</t>
  </si>
  <si>
    <t>浈江区</t>
  </si>
  <si>
    <t>平均分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</si>
</sst>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7"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0" fontId="7" fillId="0" borderId="0"/>
    <xf numFmtId="42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3" borderId="1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7" borderId="1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/>
    <xf numFmtId="9" fontId="0" fillId="0" borderId="0" applyFon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5" borderId="24" applyNumberFormat="0" applyAlignment="0" applyProtection="0">
      <alignment vertical="center"/>
    </xf>
    <xf numFmtId="0" fontId="25" fillId="25" borderId="18" applyNumberFormat="0" applyAlignment="0" applyProtection="0">
      <alignment vertical="center"/>
    </xf>
    <xf numFmtId="0" fontId="17" fillId="22" borderId="19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/>
    <xf numFmtId="9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 applyProtection="0"/>
    <xf numFmtId="0" fontId="0" fillId="0" borderId="0" applyProtection="0"/>
    <xf numFmtId="0" fontId="26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百分比 2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常规 8" xfId="22"/>
    <cellStyle name="百分比 4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7" xfId="55"/>
    <cellStyle name="百分比 3" xfId="56"/>
    <cellStyle name="常规 2" xfId="57"/>
    <cellStyle name="常规 3" xfId="58"/>
    <cellStyle name="常规 4" xfId="59"/>
    <cellStyle name="常规 4 2" xfId="60"/>
    <cellStyle name="常规 4 3" xfId="61"/>
    <cellStyle name="常规 5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pane xSplit="4" ySplit="6" topLeftCell="E7" activePane="bottomRight" state="frozen"/>
      <selection/>
      <selection pane="topRight"/>
      <selection pane="bottomLeft"/>
      <selection pane="bottomRight" activeCell="N17" sqref="N17"/>
    </sheetView>
  </sheetViews>
  <sheetFormatPr defaultColWidth="9" defaultRowHeight="13.5"/>
  <cols>
    <col min="1" max="1" width="1.25" style="1" customWidth="1"/>
    <col min="2" max="2" width="6.5" style="5" customWidth="1"/>
    <col min="3" max="3" width="9.5" style="6" customWidth="1"/>
    <col min="4" max="4" width="8" style="7" customWidth="1"/>
    <col min="5" max="6" width="10.25" style="7" customWidth="1"/>
    <col min="7" max="7" width="8.625" style="7" customWidth="1"/>
    <col min="8" max="8" width="7" style="7" customWidth="1"/>
    <col min="9" max="10" width="10.25" style="7" customWidth="1"/>
    <col min="11" max="11" width="6" style="8" customWidth="1"/>
    <col min="12" max="16369" width="9" style="1"/>
  </cols>
  <sheetData>
    <row r="1" s="1" customFormat="1" ht="26.25" customHeight="1" spans="2:16384">
      <c r="B1" s="9" t="s">
        <v>0</v>
      </c>
      <c r="C1" s="6"/>
      <c r="D1" s="7"/>
      <c r="E1" s="7"/>
      <c r="F1" s="7"/>
      <c r="G1" s="7"/>
      <c r="H1" s="7"/>
      <c r="I1" s="7"/>
      <c r="J1" s="7"/>
      <c r="K1" s="8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1" customFormat="1" ht="26.25" customHeight="1" spans="2:16384">
      <c r="B2" s="5"/>
      <c r="C2" s="6"/>
      <c r="D2" s="7"/>
      <c r="E2" s="7"/>
      <c r="F2" s="7"/>
      <c r="G2" s="7"/>
      <c r="H2" s="7"/>
      <c r="I2" s="7"/>
      <c r="J2" s="7"/>
      <c r="K2" s="8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1" ht="39" customHeight="1" spans="2:16384">
      <c r="B3" s="10" t="s">
        <v>1</v>
      </c>
      <c r="C3" s="10"/>
      <c r="D3" s="10"/>
      <c r="E3" s="10"/>
      <c r="F3" s="10"/>
      <c r="G3" s="10"/>
      <c r="H3" s="10"/>
      <c r="I3" s="10"/>
      <c r="J3" s="10"/>
      <c r="K3" s="10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2" customFormat="1" ht="34" customHeight="1" spans="2:11">
      <c r="B4" s="11" t="s">
        <v>2</v>
      </c>
      <c r="C4" s="12" t="s">
        <v>3</v>
      </c>
      <c r="D4" s="13" t="s">
        <v>4</v>
      </c>
      <c r="E4" s="13" t="s">
        <v>5</v>
      </c>
      <c r="F4" s="13" t="s">
        <v>6</v>
      </c>
      <c r="G4" s="14" t="s">
        <v>7</v>
      </c>
      <c r="H4" s="14"/>
      <c r="I4" s="13" t="s">
        <v>8</v>
      </c>
      <c r="J4" s="13" t="s">
        <v>9</v>
      </c>
      <c r="K4" s="30" t="s">
        <v>10</v>
      </c>
    </row>
    <row r="5" s="2" customFormat="1" ht="32" customHeight="1" spans="2:11">
      <c r="B5" s="15"/>
      <c r="C5" s="16"/>
      <c r="D5" s="17"/>
      <c r="E5" s="17"/>
      <c r="F5" s="17"/>
      <c r="G5" s="18" t="s">
        <v>11</v>
      </c>
      <c r="H5" s="18" t="s">
        <v>12</v>
      </c>
      <c r="I5" s="17"/>
      <c r="J5" s="17"/>
      <c r="K5" s="31"/>
    </row>
    <row r="6" s="2" customFormat="1" ht="33" customHeight="1" spans="2:11">
      <c r="B6" s="19" t="s">
        <v>13</v>
      </c>
      <c r="C6" s="20"/>
      <c r="D6" s="20">
        <v>100</v>
      </c>
      <c r="E6" s="20">
        <v>15</v>
      </c>
      <c r="F6" s="20">
        <v>15</v>
      </c>
      <c r="G6" s="20">
        <v>48</v>
      </c>
      <c r="H6" s="20">
        <v>10</v>
      </c>
      <c r="I6" s="20">
        <v>7</v>
      </c>
      <c r="J6" s="20">
        <v>5</v>
      </c>
      <c r="K6" s="32"/>
    </row>
    <row r="7" s="3" customFormat="1" ht="30" customHeight="1" spans="1:16384">
      <c r="A7" s="1"/>
      <c r="B7" s="21">
        <v>1</v>
      </c>
      <c r="C7" s="22" t="s">
        <v>14</v>
      </c>
      <c r="D7" s="23">
        <v>95.9667989362788</v>
      </c>
      <c r="E7" s="23">
        <v>14.7175</v>
      </c>
      <c r="F7" s="23">
        <v>13.1172763981425</v>
      </c>
      <c r="G7" s="23">
        <v>44.7109968971107</v>
      </c>
      <c r="H7" s="23">
        <v>9.83769230769231</v>
      </c>
      <c r="I7" s="23">
        <v>7</v>
      </c>
      <c r="J7" s="23">
        <v>4.58333333333333</v>
      </c>
      <c r="K7" s="33">
        <v>2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="4" customFormat="1" ht="30" customHeight="1" spans="2:11">
      <c r="B8" s="21">
        <v>2</v>
      </c>
      <c r="C8" s="22" t="s">
        <v>15</v>
      </c>
      <c r="D8" s="23">
        <v>95.6581575132075</v>
      </c>
      <c r="E8" s="24">
        <v>14.6385714285714</v>
      </c>
      <c r="F8" s="23">
        <v>13.1541458622697</v>
      </c>
      <c r="G8" s="23">
        <v>44.2385171454433</v>
      </c>
      <c r="H8" s="24">
        <v>9.87692307692308</v>
      </c>
      <c r="I8" s="23">
        <v>7</v>
      </c>
      <c r="J8" s="24">
        <v>4.75</v>
      </c>
      <c r="K8" s="33">
        <v>2</v>
      </c>
    </row>
    <row r="9" s="1" customFormat="1" ht="30" customHeight="1" spans="2:16384">
      <c r="B9" s="25">
        <v>3</v>
      </c>
      <c r="C9" s="26" t="s">
        <v>16</v>
      </c>
      <c r="D9" s="23">
        <v>92.9033934960043</v>
      </c>
      <c r="E9" s="24">
        <v>14.6462264150943</v>
      </c>
      <c r="F9" s="23">
        <v>13.9022109614586</v>
      </c>
      <c r="G9" s="24">
        <v>42.6563984271437</v>
      </c>
      <c r="H9" s="24">
        <v>9.89230769230769</v>
      </c>
      <c r="I9" s="24">
        <v>7</v>
      </c>
      <c r="J9" s="24">
        <v>4.80625</v>
      </c>
      <c r="K9" s="34">
        <v>0</v>
      </c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="1" customFormat="1" ht="30" customHeight="1" spans="2:16384">
      <c r="B10" s="21">
        <v>4</v>
      </c>
      <c r="C10" s="26" t="s">
        <v>17</v>
      </c>
      <c r="D10" s="23">
        <v>91.8866772573745</v>
      </c>
      <c r="E10" s="24">
        <v>14.682</v>
      </c>
      <c r="F10" s="23">
        <v>11.5696175961183</v>
      </c>
      <c r="G10" s="24">
        <v>43.7325276099741</v>
      </c>
      <c r="H10" s="24">
        <v>9.90461538461538</v>
      </c>
      <c r="I10" s="24">
        <v>7</v>
      </c>
      <c r="J10" s="24">
        <v>3.99791666666666</v>
      </c>
      <c r="K10" s="34">
        <v>1</v>
      </c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="1" customFormat="1" ht="30" customHeight="1" spans="2:16384">
      <c r="B11" s="25">
        <v>5</v>
      </c>
      <c r="C11" s="26" t="s">
        <v>18</v>
      </c>
      <c r="D11" s="23">
        <v>90.8533413346944</v>
      </c>
      <c r="E11" s="24">
        <v>14.101282051282</v>
      </c>
      <c r="F11" s="23">
        <v>10.8561565186742</v>
      </c>
      <c r="G11" s="24">
        <v>46.3611912262766</v>
      </c>
      <c r="H11" s="24">
        <v>9.51846153846154</v>
      </c>
      <c r="I11" s="24">
        <v>7</v>
      </c>
      <c r="J11" s="24">
        <v>3.01625</v>
      </c>
      <c r="K11" s="34">
        <v>0</v>
      </c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="1" customFormat="1" ht="30" customHeight="1" spans="2:11">
      <c r="B12" s="21">
        <v>6</v>
      </c>
      <c r="C12" s="26" t="s">
        <v>19</v>
      </c>
      <c r="D12" s="23">
        <v>90.2565521105549</v>
      </c>
      <c r="E12" s="24">
        <v>14.6733333333333</v>
      </c>
      <c r="F12" s="23">
        <v>12.3935504526637</v>
      </c>
      <c r="G12" s="24">
        <v>41.2416875553272</v>
      </c>
      <c r="H12" s="24">
        <v>9.47923076923077</v>
      </c>
      <c r="I12" s="24">
        <v>7</v>
      </c>
      <c r="J12" s="24">
        <v>4.46875</v>
      </c>
      <c r="K12" s="34">
        <v>1</v>
      </c>
    </row>
    <row r="13" s="1" customFormat="1" ht="30" customHeight="1" spans="2:16384">
      <c r="B13" s="25">
        <v>7</v>
      </c>
      <c r="C13" s="26" t="s">
        <v>20</v>
      </c>
      <c r="D13" s="23">
        <v>88.9494284555991</v>
      </c>
      <c r="E13" s="24">
        <v>14.7936170212766</v>
      </c>
      <c r="F13" s="23">
        <v>10.303032604669</v>
      </c>
      <c r="G13" s="24">
        <v>42.0255873604654</v>
      </c>
      <c r="H13" s="24">
        <v>9.95384615384615</v>
      </c>
      <c r="I13" s="24">
        <v>7</v>
      </c>
      <c r="J13" s="24">
        <v>3.87334531534189</v>
      </c>
      <c r="K13" s="34">
        <v>1</v>
      </c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="1" customFormat="1" ht="30" customHeight="1" spans="2:16384">
      <c r="B14" s="21">
        <v>8</v>
      </c>
      <c r="C14" s="26" t="s">
        <v>21</v>
      </c>
      <c r="D14" s="23">
        <v>86.246020016535</v>
      </c>
      <c r="E14" s="24">
        <v>14.5922807017544</v>
      </c>
      <c r="F14" s="23">
        <v>10.6888639073461</v>
      </c>
      <c r="G14" s="24">
        <v>39.6843625869217</v>
      </c>
      <c r="H14" s="24">
        <v>9.50384615384615</v>
      </c>
      <c r="I14" s="24">
        <v>7</v>
      </c>
      <c r="J14" s="24">
        <v>2.77666666666666</v>
      </c>
      <c r="K14" s="34">
        <v>2</v>
      </c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="1" customFormat="1" ht="30" customHeight="1" spans="2:16384">
      <c r="B15" s="25">
        <v>9</v>
      </c>
      <c r="C15" s="26" t="s">
        <v>22</v>
      </c>
      <c r="D15" s="23">
        <v>80.1772434877972</v>
      </c>
      <c r="E15" s="24">
        <v>14.6779069767442</v>
      </c>
      <c r="F15" s="23">
        <v>11.8372298367784</v>
      </c>
      <c r="G15" s="24">
        <v>32.4245105204284</v>
      </c>
      <c r="H15" s="24">
        <v>9.14384615384615</v>
      </c>
      <c r="I15" s="24">
        <v>7</v>
      </c>
      <c r="J15" s="24">
        <v>4.09375</v>
      </c>
      <c r="K15" s="34">
        <v>1</v>
      </c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="1" customFormat="1" ht="30" customHeight="1" spans="2:16384">
      <c r="B16" s="21">
        <v>10</v>
      </c>
      <c r="C16" s="26" t="s">
        <v>23</v>
      </c>
      <c r="D16" s="23">
        <v>64.8572044726509</v>
      </c>
      <c r="E16" s="24">
        <v>14.49375</v>
      </c>
      <c r="F16" s="23">
        <v>4.83206160568785</v>
      </c>
      <c r="G16" s="24">
        <v>24.461424589092</v>
      </c>
      <c r="H16" s="24">
        <v>9.83846153846154</v>
      </c>
      <c r="I16" s="24">
        <v>7</v>
      </c>
      <c r="J16" s="24">
        <v>3.2315067394095</v>
      </c>
      <c r="K16" s="35">
        <v>1</v>
      </c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="1" customFormat="1" ht="30" customHeight="1" spans="2:16384">
      <c r="B17" s="27" t="s">
        <v>24</v>
      </c>
      <c r="C17" s="28"/>
      <c r="D17" s="29">
        <f t="shared" ref="D17:J17" si="0">(SUM(D7:D16))/10</f>
        <v>87.7754817080696</v>
      </c>
      <c r="E17" s="29">
        <f t="shared" si="0"/>
        <v>14.6016467928056</v>
      </c>
      <c r="F17" s="29">
        <f t="shared" si="0"/>
        <v>11.2654145743808</v>
      </c>
      <c r="G17" s="29">
        <f t="shared" si="0"/>
        <v>40.1537203918183</v>
      </c>
      <c r="H17" s="29">
        <f t="shared" si="0"/>
        <v>9.69492307692308</v>
      </c>
      <c r="I17" s="29">
        <f t="shared" si="0"/>
        <v>7</v>
      </c>
      <c r="J17" s="29">
        <f t="shared" si="0"/>
        <v>3.9597768721418</v>
      </c>
      <c r="K17" s="36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</sheetData>
  <mergeCells count="12">
    <mergeCell ref="B3:K3"/>
    <mergeCell ref="G4:H4"/>
    <mergeCell ref="B6:C6"/>
    <mergeCell ref="B17:C17"/>
    <mergeCell ref="B4:B5"/>
    <mergeCell ref="C4:C5"/>
    <mergeCell ref="D4:D5"/>
    <mergeCell ref="E4:E5"/>
    <mergeCell ref="F4:F5"/>
    <mergeCell ref="I4:I5"/>
    <mergeCell ref="J4:J5"/>
    <mergeCell ref="K4:K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附件1（分数）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胡颖</dc:creator>
  <cp:lastModifiedBy>香水仙子</cp:lastModifiedBy>
  <dcterms:created xsi:type="dcterms:W3CDTF">2020-03-13T08:35:00Z</dcterms:created>
  <dcterms:modified xsi:type="dcterms:W3CDTF">2021-03-12T01:22:20Z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